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Remont drogi 220_1376" sheetId="2" r:id="rId1"/>
  </sheets>
  <calcPr calcId="145621"/>
</workbook>
</file>

<file path=xl/calcChain.xml><?xml version="1.0" encoding="utf-8"?>
<calcChain xmlns="http://schemas.openxmlformats.org/spreadsheetml/2006/main">
  <c r="D15" i="2" l="1"/>
  <c r="D14" i="2"/>
  <c r="D13" i="2"/>
  <c r="D10" i="2"/>
  <c r="D9" i="2"/>
  <c r="D8" i="2"/>
  <c r="D5" i="2"/>
</calcChain>
</file>

<file path=xl/sharedStrings.xml><?xml version="1.0" encoding="utf-8"?>
<sst xmlns="http://schemas.openxmlformats.org/spreadsheetml/2006/main" count="38" uniqueCount="30">
  <si>
    <t>Słownie:</t>
  </si>
  <si>
    <t>m²</t>
  </si>
  <si>
    <t>Lp.</t>
  </si>
  <si>
    <t>Opis</t>
  </si>
  <si>
    <t>Jedn. miary</t>
  </si>
  <si>
    <t>Ilość</t>
  </si>
  <si>
    <t>Cena zł</t>
  </si>
  <si>
    <t>Pojedyncze spęknianie i ubytki</t>
  </si>
  <si>
    <t>Razem dział: Pojedyncze spęknianie i ubytki</t>
  </si>
  <si>
    <t>Ubytki do głębokości 5 cm</t>
  </si>
  <si>
    <t>Razem dział: Ubytki do głębokości 5 cm</t>
  </si>
  <si>
    <t>Ubytki o głębokości powyżej 5 cm</t>
  </si>
  <si>
    <t>Razem dział: Ubytki o głębokości powyżej 5 cm</t>
  </si>
  <si>
    <r>
      <rPr>
        <b/>
        <sz val="11"/>
        <rFont val="Calibri"/>
        <family val="2"/>
        <charset val="238"/>
        <scheme val="minor"/>
      </rPr>
      <t>Wartość zł
(4 x 5)</t>
    </r>
  </si>
  <si>
    <r>
      <rPr>
        <sz val="11"/>
        <rFont val="Calibri"/>
        <family val="2"/>
        <charset val="238"/>
        <scheme val="minor"/>
      </rPr>
      <t>1
d.1</t>
    </r>
  </si>
  <si>
    <r>
      <rPr>
        <sz val="11"/>
        <rFont val="Calibri"/>
        <family val="2"/>
        <charset val="238"/>
        <scheme val="minor"/>
      </rPr>
      <t>Remont cząstkowy nawierzchni przy użyciu grysów 2/8 i emulsji
wraz z oczyszczeniem i skropieniem podłoża</t>
    </r>
  </si>
  <si>
    <r>
      <rPr>
        <sz val="11"/>
        <rFont val="Calibri"/>
        <family val="2"/>
        <charset val="238"/>
        <scheme val="minor"/>
      </rPr>
      <t>2
d.2</t>
    </r>
  </si>
  <si>
    <r>
      <rPr>
        <sz val="11"/>
        <rFont val="Calibri"/>
        <family val="2"/>
        <charset val="238"/>
        <scheme val="minor"/>
      </rPr>
      <t>Mechaniczne czyszczenie  i skropienie nawierzchni drogowej
nieulepszonej</t>
    </r>
  </si>
  <si>
    <r>
      <rPr>
        <sz val="11"/>
        <rFont val="Calibri"/>
        <family val="2"/>
        <charset val="238"/>
        <scheme val="minor"/>
      </rPr>
      <t>3
d.2</t>
    </r>
  </si>
  <si>
    <r>
      <rPr>
        <sz val="11"/>
        <rFont val="Calibri"/>
        <family val="2"/>
        <charset val="238"/>
        <scheme val="minor"/>
      </rPr>
      <t>4
d.2</t>
    </r>
  </si>
  <si>
    <r>
      <rPr>
        <sz val="11"/>
        <rFont val="Calibri"/>
        <family val="2"/>
        <charset val="238"/>
        <scheme val="minor"/>
      </rPr>
      <t>5
d.3</t>
    </r>
  </si>
  <si>
    <r>
      <rPr>
        <sz val="11"/>
        <rFont val="Calibri"/>
        <family val="2"/>
        <charset val="238"/>
        <scheme val="minor"/>
      </rPr>
      <t>6
d.3</t>
    </r>
  </si>
  <si>
    <r>
      <rPr>
        <sz val="11"/>
        <rFont val="Calibri"/>
        <family val="2"/>
        <charset val="238"/>
        <scheme val="minor"/>
      </rPr>
      <t>7
d.3</t>
    </r>
  </si>
  <si>
    <t>Naprawa ubytków nawierzchni drogowych emulsją asfaltową grysem kamiennym frakcji 5-8 w ilości 8.0 dm3/m2</t>
  </si>
  <si>
    <t>Naprawa ubytków nawierzchni drogowych emulsją asfaltową grysem kamiennym frakcji 8-12 w ilości 10.0 dm3/m2</t>
  </si>
  <si>
    <t>Remont cząstkowy nawierzchni tłuczniowej - mechaniczne zagęszczenie tłucznia - głębokość wyboi śr. 8 cm wraz z oczyszczeniem i skropieniem podłoża</t>
  </si>
  <si>
    <t>Podatek VAT</t>
  </si>
  <si>
    <t xml:space="preserve">Wartość kosztorysowa robót bez podatku VAT  </t>
  </si>
  <si>
    <t xml:space="preserve">Wartość kosztorysowa robót bez podatku VAT                                                                                                                                              </t>
  </si>
  <si>
    <t>Remont drogi leśnej nr inwentarzowy 220/1376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</si>
</sst>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5" x14ac:knownFonts="1">
    <font>
      <sz val="10"/>
      <color rgb="FF000000"/>
      <name val="Times New Roman"/>
      <charset val="204"/>
    </font>
    <font>
      <b/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2"/>
    </xf>
    <xf numFmtId="0" fontId="2" fillId="0" borderId="1" xfId="0" applyFont="1" applyFill="1" applyBorder="1" applyAlignment="1">
      <alignment horizontal="left" vertical="top" wrapText="1" indent="1"/>
    </xf>
    <xf numFmtId="1" fontId="3" fillId="0" borderId="1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right" vertical="top" shrinkToFit="1"/>
    </xf>
    <xf numFmtId="0" fontId="2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left" vertical="top"/>
    </xf>
    <xf numFmtId="0" fontId="2" fillId="0" borderId="9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1"/>
  <sheetViews>
    <sheetView tabSelected="1" workbookViewId="0">
      <selection activeCell="M8" sqref="M8"/>
    </sheetView>
  </sheetViews>
  <sheetFormatPr defaultRowHeight="12.75" x14ac:dyDescent="0.2"/>
  <cols>
    <col min="1" max="1" width="13" customWidth="1"/>
    <col min="2" max="2" width="67.33203125" customWidth="1"/>
    <col min="3" max="3" width="16.33203125" customWidth="1"/>
    <col min="4" max="4" width="12.83203125" customWidth="1"/>
    <col min="5" max="5" width="13.1640625" customWidth="1"/>
    <col min="6" max="6" width="15.5" customWidth="1"/>
  </cols>
  <sheetData>
    <row r="1" spans="1:6" ht="29.25" customHeight="1" x14ac:dyDescent="0.2">
      <c r="A1" s="1" t="s">
        <v>2</v>
      </c>
      <c r="B1" s="2" t="s">
        <v>3</v>
      </c>
      <c r="C1" s="3" t="s">
        <v>4</v>
      </c>
      <c r="D1" s="2" t="s">
        <v>5</v>
      </c>
      <c r="E1" s="4" t="s">
        <v>6</v>
      </c>
      <c r="F1" s="5" t="s">
        <v>13</v>
      </c>
    </row>
    <row r="2" spans="1:6" ht="22.5" customHeight="1" x14ac:dyDescent="0.2">
      <c r="A2" s="6">
        <v>1</v>
      </c>
      <c r="B2" s="6">
        <v>2</v>
      </c>
      <c r="C2" s="6">
        <v>3</v>
      </c>
      <c r="D2" s="6">
        <v>4</v>
      </c>
      <c r="E2" s="6">
        <v>5</v>
      </c>
      <c r="F2" s="6">
        <v>6</v>
      </c>
    </row>
    <row r="3" spans="1:6" ht="22.5" customHeight="1" x14ac:dyDescent="0.25">
      <c r="A3" s="21" t="s">
        <v>29</v>
      </c>
      <c r="B3" s="22"/>
      <c r="C3" s="22"/>
      <c r="D3" s="22"/>
      <c r="E3" s="23"/>
      <c r="F3" s="7"/>
    </row>
    <row r="4" spans="1:6" ht="22.5" customHeight="1" x14ac:dyDescent="0.2">
      <c r="A4" s="6">
        <v>1</v>
      </c>
      <c r="B4" s="21" t="s">
        <v>7</v>
      </c>
      <c r="C4" s="22"/>
      <c r="D4" s="22"/>
      <c r="E4" s="22"/>
      <c r="F4" s="23"/>
    </row>
    <row r="5" spans="1:6" ht="30.75" customHeight="1" x14ac:dyDescent="0.2">
      <c r="A5" s="8" t="s">
        <v>14</v>
      </c>
      <c r="B5" s="9" t="s">
        <v>15</v>
      </c>
      <c r="C5" s="8" t="s">
        <v>1</v>
      </c>
      <c r="D5" s="10">
        <f>3171.6 +1120.8</f>
        <v>4292.3999999999996</v>
      </c>
      <c r="E5" s="11"/>
      <c r="F5" s="11"/>
    </row>
    <row r="6" spans="1:6" ht="22.5" customHeight="1" x14ac:dyDescent="0.25">
      <c r="A6" s="24" t="s">
        <v>8</v>
      </c>
      <c r="B6" s="25"/>
      <c r="C6" s="25"/>
      <c r="D6" s="25"/>
      <c r="E6" s="26"/>
      <c r="F6" s="7"/>
    </row>
    <row r="7" spans="1:6" ht="22.5" customHeight="1" x14ac:dyDescent="0.2">
      <c r="A7" s="6">
        <v>2</v>
      </c>
      <c r="B7" s="21" t="s">
        <v>9</v>
      </c>
      <c r="C7" s="22"/>
      <c r="D7" s="22"/>
      <c r="E7" s="22"/>
      <c r="F7" s="23"/>
    </row>
    <row r="8" spans="1:6" ht="28.5" customHeight="1" x14ac:dyDescent="0.2">
      <c r="A8" s="16" t="s">
        <v>16</v>
      </c>
      <c r="B8" s="9" t="s">
        <v>17</v>
      </c>
      <c r="C8" s="12" t="s">
        <v>1</v>
      </c>
      <c r="D8" s="10">
        <f>1653.3+1117.8</f>
        <v>2771.1</v>
      </c>
      <c r="E8" s="11"/>
      <c r="F8" s="11"/>
    </row>
    <row r="9" spans="1:6" ht="29.25" customHeight="1" x14ac:dyDescent="0.2">
      <c r="A9" s="16" t="s">
        <v>18</v>
      </c>
      <c r="B9" s="13" t="s">
        <v>24</v>
      </c>
      <c r="C9" s="12" t="s">
        <v>1</v>
      </c>
      <c r="D9" s="10">
        <f>1653.3+1117.8</f>
        <v>2771.1</v>
      </c>
      <c r="E9" s="11"/>
      <c r="F9" s="11"/>
    </row>
    <row r="10" spans="1:6" ht="30.75" customHeight="1" x14ac:dyDescent="0.2">
      <c r="A10" s="16" t="s">
        <v>19</v>
      </c>
      <c r="B10" s="13" t="s">
        <v>23</v>
      </c>
      <c r="C10" s="12" t="s">
        <v>1</v>
      </c>
      <c r="D10" s="10">
        <f>1653.3+1117.8</f>
        <v>2771.1</v>
      </c>
      <c r="E10" s="11"/>
      <c r="F10" s="11"/>
    </row>
    <row r="11" spans="1:6" ht="22.5" customHeight="1" x14ac:dyDescent="0.25">
      <c r="A11" s="24" t="s">
        <v>10</v>
      </c>
      <c r="B11" s="25"/>
      <c r="C11" s="25"/>
      <c r="D11" s="25"/>
      <c r="E11" s="26"/>
      <c r="F11" s="7"/>
    </row>
    <row r="12" spans="1:6" ht="22.5" customHeight="1" x14ac:dyDescent="0.2">
      <c r="A12" s="17">
        <v>3</v>
      </c>
      <c r="B12" s="21" t="s">
        <v>11</v>
      </c>
      <c r="C12" s="22"/>
      <c r="D12" s="22"/>
      <c r="E12" s="22"/>
      <c r="F12" s="23"/>
    </row>
    <row r="13" spans="1:6" ht="49.5" customHeight="1" x14ac:dyDescent="0.2">
      <c r="A13" s="16" t="s">
        <v>20</v>
      </c>
      <c r="B13" s="13" t="s">
        <v>25</v>
      </c>
      <c r="C13" s="12" t="s">
        <v>1</v>
      </c>
      <c r="D13" s="14">
        <f>153.7+34.1</f>
        <v>187.79999999999998</v>
      </c>
      <c r="E13" s="9"/>
      <c r="F13" s="9"/>
    </row>
    <row r="14" spans="1:6" ht="33" customHeight="1" x14ac:dyDescent="0.2">
      <c r="A14" s="16" t="s">
        <v>21</v>
      </c>
      <c r="B14" s="13" t="s">
        <v>24</v>
      </c>
      <c r="C14" s="12" t="s">
        <v>1</v>
      </c>
      <c r="D14" s="14">
        <f>153.7+34.1</f>
        <v>187.79999999999998</v>
      </c>
      <c r="E14" s="11"/>
      <c r="F14" s="11"/>
    </row>
    <row r="15" spans="1:6" ht="29.25" customHeight="1" x14ac:dyDescent="0.2">
      <c r="A15" s="16" t="s">
        <v>22</v>
      </c>
      <c r="B15" s="13" t="s">
        <v>23</v>
      </c>
      <c r="C15" s="12" t="s">
        <v>1</v>
      </c>
      <c r="D15" s="14">
        <f>153.7+34.1</f>
        <v>187.79999999999998</v>
      </c>
      <c r="E15" s="11"/>
      <c r="F15" s="11"/>
    </row>
    <row r="16" spans="1:6" ht="22.5" customHeight="1" x14ac:dyDescent="0.25">
      <c r="A16" s="24" t="s">
        <v>12</v>
      </c>
      <c r="B16" s="25"/>
      <c r="C16" s="25"/>
      <c r="D16" s="25"/>
      <c r="E16" s="26"/>
      <c r="F16" s="7"/>
    </row>
    <row r="17" spans="1:6" ht="15" customHeight="1" x14ac:dyDescent="0.2">
      <c r="A17" s="27" t="s">
        <v>28</v>
      </c>
      <c r="B17" s="28"/>
      <c r="C17" s="28"/>
      <c r="D17" s="28"/>
      <c r="E17" s="29"/>
      <c r="F17" s="19"/>
    </row>
    <row r="18" spans="1:6" ht="15" x14ac:dyDescent="0.2">
      <c r="A18" s="20" t="s">
        <v>26</v>
      </c>
      <c r="B18" s="20"/>
      <c r="C18" s="20"/>
      <c r="D18" s="20"/>
      <c r="E18" s="20"/>
      <c r="F18" s="18"/>
    </row>
    <row r="19" spans="1:6" ht="15" x14ac:dyDescent="0.2">
      <c r="A19" s="20" t="s">
        <v>27</v>
      </c>
      <c r="B19" s="20"/>
      <c r="C19" s="20"/>
      <c r="D19" s="20"/>
      <c r="E19" s="20"/>
      <c r="F19" s="18"/>
    </row>
    <row r="21" spans="1:6" ht="15" x14ac:dyDescent="0.2">
      <c r="A21" s="15" t="s">
        <v>0</v>
      </c>
    </row>
  </sheetData>
  <mergeCells count="10">
    <mergeCell ref="A3:E3"/>
    <mergeCell ref="B4:F4"/>
    <mergeCell ref="A6:E6"/>
    <mergeCell ref="B7:F7"/>
    <mergeCell ref="A11:E11"/>
    <mergeCell ref="A18:E18"/>
    <mergeCell ref="A19:E19"/>
    <mergeCell ref="B12:F12"/>
    <mergeCell ref="A16:E16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Remont drogi 220_1376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Stopyra – Staż Nadleśnictwo Narol</dc:creator>
  <cp:lastModifiedBy>Małgorzata Stopyra – Staż Nadleśnictwo Narol</cp:lastModifiedBy>
  <dcterms:created xsi:type="dcterms:W3CDTF">2023-06-02T07:00:47Z</dcterms:created>
  <dcterms:modified xsi:type="dcterms:W3CDTF">2023-06-02T08:13:20Z</dcterms:modified>
</cp:coreProperties>
</file>